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080" yWindow="-135" windowWidth="15645" windowHeight="12885"/>
  </bookViews>
  <sheets>
    <sheet name="форма 6 план" sheetId="1" r:id="rId1"/>
    <sheet name="форма 6 факт" sheetId="2" r:id="rId2"/>
    <sheet name="объемы факт" sheetId="3" r:id="rId3"/>
    <sheet name="объемы план" sheetId="4" r:id="rId4"/>
  </sheets>
  <calcPr calcId="125725"/>
</workbook>
</file>

<file path=xl/calcChain.xml><?xml version="1.0" encoding="utf-8"?>
<calcChain xmlns="http://schemas.openxmlformats.org/spreadsheetml/2006/main">
  <c r="B25" i="3"/>
  <c r="D54" i="2"/>
  <c r="D24"/>
  <c r="D17"/>
  <c r="D42"/>
  <c r="D67"/>
  <c r="D38"/>
  <c r="D16"/>
  <c r="D15"/>
  <c r="D29"/>
  <c r="D48"/>
  <c r="D23" s="1"/>
  <c r="D14" s="1"/>
  <c r="D37"/>
  <c r="D32"/>
  <c r="E32" i="1" l="1"/>
  <c r="E21"/>
  <c r="E25"/>
  <c r="E26"/>
  <c r="E28"/>
  <c r="E34"/>
  <c r="E36"/>
  <c r="E37"/>
  <c r="E41"/>
  <c r="E44"/>
  <c r="E45"/>
  <c r="E46"/>
  <c r="E48"/>
  <c r="E52"/>
  <c r="E53"/>
  <c r="E54"/>
  <c r="E56"/>
  <c r="E57"/>
  <c r="E58"/>
  <c r="E59"/>
  <c r="E60"/>
  <c r="E61"/>
  <c r="E62"/>
  <c r="E63"/>
  <c r="E64"/>
  <c r="E65"/>
  <c r="E66"/>
  <c r="E67"/>
  <c r="E68"/>
  <c r="E69"/>
  <c r="B25" i="4"/>
</calcChain>
</file>

<file path=xl/sharedStrings.xml><?xml version="1.0" encoding="utf-8"?>
<sst xmlns="http://schemas.openxmlformats.org/spreadsheetml/2006/main" count="421" uniqueCount="154">
  <si>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</si>
  <si>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</si>
  <si>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</si>
  <si>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</si>
  <si>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</si>
  <si>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</si>
  <si>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</si>
  <si>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</si>
  <si>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</si>
  <si>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</si>
  <si>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</si>
  <si>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</si>
  <si>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</si>
  <si>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</si>
  <si>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</si>
  <si>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</si>
  <si>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</si>
  <si>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</si>
  <si>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</si>
  <si>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</si>
  <si>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</si>
  <si>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</si>
  <si>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</si>
  <si>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</si>
  <si>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</si>
  <si>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</si>
  <si>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</si>
  <si>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</si>
  <si>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</si>
  <si>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</si>
  <si>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</si>
  <si>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</si>
  <si>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</si>
  <si>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</si>
  <si>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</si>
  <si>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</si>
  <si>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</si>
  <si>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</si>
  <si>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</si>
  <si>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</si>
  <si>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</si>
  <si>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</si>
  <si>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</si>
  <si>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</si>
  <si>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</si>
  <si>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</si>
  <si>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</si>
  <si>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</si>
  <si>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</si>
  <si>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</si>
  <si>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</si>
  <si>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</si>
  <si>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</si>
  <si>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</si>
  <si>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</si>
  <si>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</si>
  <si>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</si>
  <si>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</si>
  <si>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</si>
  <si>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</si>
  <si>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</si>
  <si>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</si>
  <si>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</si>
  <si>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</si>
  <si>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</si>
  <si>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</si>
  <si>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</si>
  <si>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</si>
  <si>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</si>
  <si>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</si>
  <si>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</si>
  <si>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</si>
  <si>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</si>
  <si>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</si>
  <si>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</si>
  <si>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</si>
  <si>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</si>
  <si>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</si>
  <si>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</si>
  <si>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</si>
  <si>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</si>
  <si>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</si>
  <si>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</si>
  <si>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</si>
  <si>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</si>
  <si>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</si>
  <si>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</si>
  <si>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</si>
  <si>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</si>
  <si>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</si>
  <si>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</si>
  <si>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</si>
  <si>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</si>
  <si>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</si>
  <si>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</si>
  <si>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</si>
  <si>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</si>
  <si>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</si>
  <si>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</si>
  <si>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</si>
  <si>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</si>
  <si>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</si>
  <si>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</si>
  <si>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</si>
  <si>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</si>
  <si>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</si>
  <si>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</si>
  <si>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</si>
  <si>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</si>
  <si>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</si>
  <si>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</si>
  <si>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</si>
  <si>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</si>
  <si>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</si>
  <si>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</si>
  <si>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</si>
  <si>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</si>
  <si>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</si>
  <si>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</si>
  <si>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</si>
  <si>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</si>
  <si>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</si>
  <si>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</si>
  <si>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</si>
  <si>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</si>
  <si>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</si>
  <si>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</si>
  <si>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</si>
  <si>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</si>
  <si>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</si>
  <si>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</si>
  <si>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</si>
  <si>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Информация об объёмах транспортировки газа</t>
  </si>
  <si>
    <t>МУП "ТеплоЭнерго"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</si>
  <si>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</si>
  <si>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</si>
  <si>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</si>
  <si>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</si>
  <si>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</si>
  <si>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</si>
  <si>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</si>
  <si>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</si>
  <si>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</si>
  <si>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</si>
  <si>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</si>
  <si>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</si>
  <si>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</si>
  <si>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</si>
  <si>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</si>
  <si>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</si>
  <si>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на  2020 год</t>
  </si>
  <si>
    <t>на  2021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</si>
  <si>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за  2020 год</t>
  </si>
  <si>
    <t>за  2020 год в сфере оказания услуг по транспортировке газа по газораспределительным сетям (с детализацией по группам газопотребления) на территории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</si>
</sst>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2" fontId="0" fillId="0" borderId="2" xfId="0" applyNumberFormat="1" applyBorder="1" applyAlignment="1">
      <alignment horizontal="center" vertical="center"/>
    </xf>
    <xf numFmtId="0" fontId="7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workbookViewId="0">
      <selection activeCell="H15" sqref="H15"/>
    </sheetView>
  </sheetViews>
  <sheetFormatPr defaultRowHeight="15"/>
  <cols>
    <col min="1" max="1" width="8.5703125" customWidth="1"/>
    <col min="2" max="2" width="58.28515625" customWidth="1"/>
    <col min="3" max="3" width="21.85546875" customWidth="1"/>
    <col min="4" max="4" width="21.85546875" hidden="1" customWidth="1"/>
    <col min="5" max="5" width="16.42578125" customWidth="1"/>
  </cols>
  <sheetData>
    <row r="1" spans="1:5">
      <c r="A1" s="1"/>
      <c r="B1" s="1"/>
      <c r="C1" s="1"/>
      <c r="E1" s="10" t="s">
        <v>0</v>
      </c>
    </row>
    <row r="2" spans="1:5">
      <c r="A2" s="1"/>
      <c r="B2" s="1"/>
      <c r="C2" s="1"/>
      <c r="E2" s="10" t="s">
        <v>1</v>
      </c>
    </row>
    <row r="3" spans="1:5">
      <c r="A3" s="1"/>
      <c r="B3" s="1"/>
      <c r="C3" s="1"/>
      <c r="E3" s="10" t="s">
        <v>2</v>
      </c>
    </row>
    <row r="4" spans="1:5">
      <c r="A4" s="1"/>
      <c r="B4" s="1"/>
      <c r="C4" s="1"/>
      <c r="E4" s="11" t="s">
        <v>3</v>
      </c>
    </row>
    <row r="5" spans="1:5">
      <c r="A5" s="2"/>
      <c r="B5" s="1"/>
      <c r="C5" s="1"/>
      <c r="D5" s="1"/>
    </row>
    <row r="6" spans="1:5" ht="18.75">
      <c r="A6" s="40" t="s">
        <v>4</v>
      </c>
      <c r="B6" s="40"/>
      <c r="C6" s="40"/>
      <c r="D6" s="40"/>
      <c r="E6" s="40"/>
    </row>
    <row r="7" spans="1:5" ht="18.75">
      <c r="A7" s="39" t="s">
        <v>5</v>
      </c>
      <c r="B7" s="39"/>
      <c r="C7" s="23" t="s">
        <v>150</v>
      </c>
      <c r="D7" s="12"/>
    </row>
    <row r="8" spans="1:5" ht="15.75">
      <c r="A8" s="37" t="s">
        <v>6</v>
      </c>
      <c r="B8" s="37"/>
      <c r="C8" s="37"/>
      <c r="D8" s="37"/>
    </row>
    <row r="9" spans="1:5" ht="18.75">
      <c r="A9" s="23" t="s">
        <v>7</v>
      </c>
      <c r="B9" s="23"/>
      <c r="C9" s="23"/>
      <c r="D9" s="23"/>
      <c r="E9" s="23"/>
    </row>
    <row r="10" spans="1:5" ht="15.75">
      <c r="A10" s="36" t="s">
        <v>8</v>
      </c>
      <c r="B10" s="36"/>
      <c r="C10" s="36"/>
      <c r="D10" s="36"/>
    </row>
    <row r="11" spans="1:5" ht="15.75">
      <c r="A11" s="38" t="s">
        <v>9</v>
      </c>
      <c r="B11" s="38"/>
      <c r="C11" s="38"/>
      <c r="D11" s="38"/>
    </row>
    <row r="12" spans="1:5">
      <c r="A12" s="2"/>
      <c r="B12" s="1"/>
      <c r="C12" s="1"/>
      <c r="D12" s="1"/>
    </row>
    <row r="13" spans="1:5">
      <c r="A13" s="7" t="s">
        <v>10</v>
      </c>
      <c r="B13" s="3" t="s">
        <v>11</v>
      </c>
      <c r="C13" s="3" t="s">
        <v>12</v>
      </c>
      <c r="D13" s="13" t="s">
        <v>13</v>
      </c>
      <c r="E13" s="27" t="s">
        <v>13</v>
      </c>
    </row>
    <row r="14" spans="1:5" ht="30">
      <c r="A14" s="8">
        <v>1</v>
      </c>
      <c r="B14" s="5" t="s">
        <v>14</v>
      </c>
      <c r="C14" s="3" t="s">
        <v>15</v>
      </c>
      <c r="D14" s="13">
        <v>8414.7800000000007</v>
      </c>
      <c r="E14" s="35">
        <v>8679.25</v>
      </c>
    </row>
    <row r="15" spans="1:5">
      <c r="A15" s="8" t="s">
        <v>16</v>
      </c>
      <c r="B15" s="5" t="s">
        <v>17</v>
      </c>
      <c r="C15" s="3" t="s">
        <v>18</v>
      </c>
      <c r="D15" s="13">
        <v>4239.18</v>
      </c>
      <c r="E15" s="35">
        <v>4408.75</v>
      </c>
    </row>
    <row r="16" spans="1:5">
      <c r="A16" s="8" t="s">
        <v>19</v>
      </c>
      <c r="B16" s="5" t="s">
        <v>20</v>
      </c>
      <c r="C16" s="3" t="s">
        <v>18</v>
      </c>
      <c r="D16" s="13">
        <v>1263.7</v>
      </c>
      <c r="E16" s="35">
        <v>1314.25</v>
      </c>
    </row>
    <row r="17" spans="1:5">
      <c r="A17" s="8" t="s">
        <v>21</v>
      </c>
      <c r="B17" s="5" t="s">
        <v>22</v>
      </c>
      <c r="C17" s="3" t="s">
        <v>18</v>
      </c>
      <c r="D17" s="13">
        <v>941.82999999999993</v>
      </c>
      <c r="E17" s="35">
        <v>972.72</v>
      </c>
    </row>
    <row r="18" spans="1:5">
      <c r="A18" s="8" t="s">
        <v>23</v>
      </c>
      <c r="B18" s="5" t="s">
        <v>24</v>
      </c>
      <c r="C18" s="3" t="s">
        <v>18</v>
      </c>
      <c r="D18" s="13">
        <v>264.51</v>
      </c>
      <c r="E18" s="35">
        <v>275.08999999999997</v>
      </c>
    </row>
    <row r="19" spans="1:5">
      <c r="A19" s="8" t="s">
        <v>25</v>
      </c>
      <c r="B19" s="5" t="s">
        <v>26</v>
      </c>
      <c r="C19" s="3" t="s">
        <v>18</v>
      </c>
      <c r="D19" s="13">
        <v>42.14</v>
      </c>
      <c r="E19" s="35">
        <v>43.4</v>
      </c>
    </row>
    <row r="20" spans="1:5">
      <c r="A20" s="8" t="s">
        <v>27</v>
      </c>
      <c r="B20" s="5" t="s">
        <v>28</v>
      </c>
      <c r="C20" s="3" t="s">
        <v>18</v>
      </c>
      <c r="D20" s="13">
        <v>635.17999999999995</v>
      </c>
      <c r="E20" s="35">
        <v>654.23</v>
      </c>
    </row>
    <row r="21" spans="1:5">
      <c r="A21" s="8" t="s">
        <v>29</v>
      </c>
      <c r="B21" s="5" t="s">
        <v>30</v>
      </c>
      <c r="C21" s="3" t="s">
        <v>18</v>
      </c>
      <c r="D21" s="13">
        <v>0</v>
      </c>
      <c r="E21" s="35">
        <f t="shared" ref="E21:E69" si="0">D21*1.031429</f>
        <v>0</v>
      </c>
    </row>
    <row r="22" spans="1:5">
      <c r="A22" s="8" t="s">
        <v>31</v>
      </c>
      <c r="B22" s="5" t="s">
        <v>32</v>
      </c>
      <c r="C22" s="3" t="s">
        <v>18</v>
      </c>
      <c r="D22" s="13">
        <v>171.81</v>
      </c>
      <c r="E22" s="35">
        <v>161.96</v>
      </c>
    </row>
    <row r="23" spans="1:5">
      <c r="A23" s="8" t="s">
        <v>33</v>
      </c>
      <c r="B23" s="5" t="s">
        <v>34</v>
      </c>
      <c r="C23" s="3" t="s">
        <v>18</v>
      </c>
      <c r="D23" s="13">
        <v>1798.26</v>
      </c>
      <c r="E23" s="35"/>
    </row>
    <row r="24" spans="1:5">
      <c r="A24" s="8" t="s">
        <v>35</v>
      </c>
      <c r="B24" s="5" t="s">
        <v>36</v>
      </c>
      <c r="C24" s="3" t="s">
        <v>18</v>
      </c>
      <c r="D24" s="13">
        <v>951.38</v>
      </c>
      <c r="E24" s="35">
        <v>951.38</v>
      </c>
    </row>
    <row r="25" spans="1:5">
      <c r="A25" s="8" t="s">
        <v>37</v>
      </c>
      <c r="B25" s="5" t="s">
        <v>38</v>
      </c>
      <c r="C25" s="3" t="s">
        <v>18</v>
      </c>
      <c r="D25" s="13">
        <v>0</v>
      </c>
      <c r="E25" s="35">
        <f t="shared" si="0"/>
        <v>0</v>
      </c>
    </row>
    <row r="26" spans="1:5">
      <c r="A26" s="8" t="s">
        <v>39</v>
      </c>
      <c r="B26" s="5" t="s">
        <v>40</v>
      </c>
      <c r="C26" s="3" t="s">
        <v>18</v>
      </c>
      <c r="D26" s="13">
        <v>0</v>
      </c>
      <c r="E26" s="35">
        <f t="shared" si="0"/>
        <v>0</v>
      </c>
    </row>
    <row r="27" spans="1:5" ht="30">
      <c r="A27" s="8" t="s">
        <v>41</v>
      </c>
      <c r="B27" s="5" t="s">
        <v>42</v>
      </c>
      <c r="C27" s="3" t="s">
        <v>18</v>
      </c>
      <c r="D27" s="13">
        <v>951.38</v>
      </c>
      <c r="E27" s="35">
        <v>951.38</v>
      </c>
    </row>
    <row r="28" spans="1:5">
      <c r="A28" s="8" t="s">
        <v>43</v>
      </c>
      <c r="B28" s="5" t="s">
        <v>44</v>
      </c>
      <c r="C28" s="3" t="s">
        <v>18</v>
      </c>
      <c r="D28" s="13">
        <v>0</v>
      </c>
      <c r="E28" s="35">
        <f t="shared" si="0"/>
        <v>0</v>
      </c>
    </row>
    <row r="29" spans="1:5">
      <c r="A29" s="8" t="s">
        <v>45</v>
      </c>
      <c r="B29" s="5" t="s">
        <v>46</v>
      </c>
      <c r="C29" s="3" t="s">
        <v>18</v>
      </c>
      <c r="D29" s="13">
        <v>26.869999999999997</v>
      </c>
      <c r="E29" s="35">
        <v>26.87</v>
      </c>
    </row>
    <row r="30" spans="1:5" ht="30">
      <c r="A30" s="8" t="s">
        <v>47</v>
      </c>
      <c r="B30" s="5" t="s">
        <v>48</v>
      </c>
      <c r="C30" s="3" t="s">
        <v>18</v>
      </c>
      <c r="D30" s="13">
        <v>14.03</v>
      </c>
      <c r="E30" s="35">
        <v>14.03</v>
      </c>
    </row>
    <row r="31" spans="1:5">
      <c r="A31" s="8" t="s">
        <v>49</v>
      </c>
      <c r="B31" s="5" t="s">
        <v>50</v>
      </c>
      <c r="C31" s="3" t="s">
        <v>18</v>
      </c>
      <c r="D31" s="13">
        <v>12.84</v>
      </c>
      <c r="E31" s="35">
        <v>12.84</v>
      </c>
    </row>
    <row r="32" spans="1:5">
      <c r="A32" s="8" t="s">
        <v>51</v>
      </c>
      <c r="B32" s="5" t="s">
        <v>52</v>
      </c>
      <c r="C32" s="3" t="s">
        <v>18</v>
      </c>
      <c r="D32" s="13">
        <v>73.929999999999993</v>
      </c>
      <c r="E32" s="35">
        <f>E33+E35</f>
        <v>67.039999999999992</v>
      </c>
    </row>
    <row r="33" spans="1:5">
      <c r="A33" s="8" t="s">
        <v>53</v>
      </c>
      <c r="B33" s="5" t="s">
        <v>54</v>
      </c>
      <c r="C33" s="3" t="s">
        <v>18</v>
      </c>
      <c r="D33" s="13">
        <v>69.44</v>
      </c>
      <c r="E33" s="35">
        <v>62.55</v>
      </c>
    </row>
    <row r="34" spans="1:5">
      <c r="A34" s="8" t="s">
        <v>55</v>
      </c>
      <c r="B34" s="5" t="s">
        <v>56</v>
      </c>
      <c r="C34" s="3" t="s">
        <v>18</v>
      </c>
      <c r="D34" s="13">
        <v>0</v>
      </c>
      <c r="E34" s="35">
        <f t="shared" si="0"/>
        <v>0</v>
      </c>
    </row>
    <row r="35" spans="1:5">
      <c r="A35" s="8" t="s">
        <v>57</v>
      </c>
      <c r="B35" s="5" t="s">
        <v>58</v>
      </c>
      <c r="C35" s="3" t="s">
        <v>18</v>
      </c>
      <c r="D35" s="13">
        <v>4.49</v>
      </c>
      <c r="E35" s="35">
        <v>4.49</v>
      </c>
    </row>
    <row r="36" spans="1:5">
      <c r="A36" s="8" t="s">
        <v>59</v>
      </c>
      <c r="B36" s="5" t="s">
        <v>60</v>
      </c>
      <c r="C36" s="3" t="s">
        <v>18</v>
      </c>
      <c r="D36" s="13">
        <v>0</v>
      </c>
      <c r="E36" s="35">
        <f t="shared" si="0"/>
        <v>0</v>
      </c>
    </row>
    <row r="37" spans="1:5">
      <c r="A37" s="8" t="s">
        <v>61</v>
      </c>
      <c r="B37" s="5" t="s">
        <v>62</v>
      </c>
      <c r="C37" s="3" t="s">
        <v>18</v>
      </c>
      <c r="D37" s="13">
        <v>183.07999999999998</v>
      </c>
      <c r="E37" s="35">
        <f t="shared" si="0"/>
        <v>188.83402131999998</v>
      </c>
    </row>
    <row r="38" spans="1:5">
      <c r="A38" s="8" t="s">
        <v>63</v>
      </c>
      <c r="B38" s="5" t="s">
        <v>64</v>
      </c>
      <c r="C38" s="3" t="s">
        <v>18</v>
      </c>
      <c r="D38" s="13">
        <v>14.84</v>
      </c>
      <c r="E38" s="35">
        <v>15.43</v>
      </c>
    </row>
    <row r="39" spans="1:5">
      <c r="A39" s="8" t="s">
        <v>65</v>
      </c>
      <c r="B39" s="5" t="s">
        <v>66</v>
      </c>
      <c r="C39" s="3" t="s">
        <v>18</v>
      </c>
      <c r="D39" s="13">
        <v>0</v>
      </c>
      <c r="E39" s="35"/>
    </row>
    <row r="40" spans="1:5">
      <c r="A40" s="8" t="s">
        <v>67</v>
      </c>
      <c r="B40" s="5" t="s">
        <v>68</v>
      </c>
      <c r="C40" s="3" t="s">
        <v>18</v>
      </c>
      <c r="D40" s="13">
        <v>9.6</v>
      </c>
      <c r="E40" s="35">
        <v>9.98</v>
      </c>
    </row>
    <row r="41" spans="1:5">
      <c r="A41" s="8" t="s">
        <v>69</v>
      </c>
      <c r="B41" s="5" t="s">
        <v>70</v>
      </c>
      <c r="C41" s="3" t="s">
        <v>18</v>
      </c>
      <c r="D41" s="13">
        <v>0</v>
      </c>
      <c r="E41" s="35">
        <f t="shared" si="0"/>
        <v>0</v>
      </c>
    </row>
    <row r="42" spans="1:5">
      <c r="A42" s="8" t="s">
        <v>71</v>
      </c>
      <c r="B42" s="5" t="s">
        <v>72</v>
      </c>
      <c r="C42" s="3" t="s">
        <v>18</v>
      </c>
      <c r="D42" s="13">
        <v>158.63999999999999</v>
      </c>
      <c r="E42" s="35">
        <v>164.99</v>
      </c>
    </row>
    <row r="43" spans="1:5" ht="30">
      <c r="A43" s="8" t="s">
        <v>73</v>
      </c>
      <c r="B43" s="5" t="s">
        <v>74</v>
      </c>
      <c r="C43" s="3" t="s">
        <v>18</v>
      </c>
      <c r="D43" s="13">
        <v>158.63999999999999</v>
      </c>
      <c r="E43" s="35">
        <v>164.99</v>
      </c>
    </row>
    <row r="44" spans="1:5" ht="45">
      <c r="A44" s="8" t="s">
        <v>75</v>
      </c>
      <c r="B44" s="5" t="s">
        <v>76</v>
      </c>
      <c r="C44" s="3" t="s">
        <v>18</v>
      </c>
      <c r="D44" s="13">
        <v>0</v>
      </c>
      <c r="E44" s="35">
        <f t="shared" si="0"/>
        <v>0</v>
      </c>
    </row>
    <row r="45" spans="1:5">
      <c r="A45" s="8" t="s">
        <v>77</v>
      </c>
      <c r="B45" s="5" t="s">
        <v>78</v>
      </c>
      <c r="C45" s="3" t="s">
        <v>18</v>
      </c>
      <c r="D45" s="13">
        <v>0</v>
      </c>
      <c r="E45" s="35">
        <f t="shared" si="0"/>
        <v>0</v>
      </c>
    </row>
    <row r="46" spans="1:5">
      <c r="A46" s="8" t="s">
        <v>79</v>
      </c>
      <c r="B46" s="5" t="s">
        <v>30</v>
      </c>
      <c r="C46" s="3" t="s">
        <v>18</v>
      </c>
      <c r="D46" s="13">
        <v>0</v>
      </c>
      <c r="E46" s="35">
        <f t="shared" si="0"/>
        <v>0</v>
      </c>
    </row>
    <row r="47" spans="1:5">
      <c r="A47" s="8" t="s">
        <v>80</v>
      </c>
      <c r="B47" s="5" t="s">
        <v>81</v>
      </c>
      <c r="C47" s="3" t="s">
        <v>18</v>
      </c>
      <c r="D47" s="13">
        <v>219.75</v>
      </c>
      <c r="E47" s="35">
        <v>229.21</v>
      </c>
    </row>
    <row r="48" spans="1:5">
      <c r="A48" s="8" t="s">
        <v>82</v>
      </c>
      <c r="B48" s="5" t="s">
        <v>83</v>
      </c>
      <c r="C48" s="3" t="s">
        <v>18</v>
      </c>
      <c r="D48" s="13">
        <v>343.25000000000006</v>
      </c>
      <c r="E48" s="35">
        <f t="shared" si="0"/>
        <v>354.03800425000003</v>
      </c>
    </row>
    <row r="49" spans="1:5">
      <c r="A49" s="8" t="s">
        <v>84</v>
      </c>
      <c r="B49" s="5" t="s">
        <v>85</v>
      </c>
      <c r="C49" s="3" t="s">
        <v>18</v>
      </c>
      <c r="D49" s="13">
        <v>7.6</v>
      </c>
      <c r="E49" s="35">
        <v>7.6</v>
      </c>
    </row>
    <row r="50" spans="1:5">
      <c r="A50" s="8" t="s">
        <v>86</v>
      </c>
      <c r="B50" s="5" t="s">
        <v>87</v>
      </c>
      <c r="C50" s="3" t="s">
        <v>18</v>
      </c>
      <c r="D50" s="13">
        <v>318.55</v>
      </c>
      <c r="E50" s="35">
        <v>331.29</v>
      </c>
    </row>
    <row r="51" spans="1:5">
      <c r="A51" s="8" t="s">
        <v>88</v>
      </c>
      <c r="B51" s="5" t="s">
        <v>89</v>
      </c>
      <c r="C51" s="3" t="s">
        <v>18</v>
      </c>
      <c r="D51" s="13">
        <v>17.100000000000001</v>
      </c>
      <c r="E51" s="35">
        <v>17.78</v>
      </c>
    </row>
    <row r="52" spans="1:5">
      <c r="A52" s="8" t="s">
        <v>90</v>
      </c>
      <c r="B52" s="5" t="s">
        <v>91</v>
      </c>
      <c r="C52" s="3" t="s">
        <v>18</v>
      </c>
      <c r="D52" s="13">
        <v>0</v>
      </c>
      <c r="E52" s="35">
        <f t="shared" si="0"/>
        <v>0</v>
      </c>
    </row>
    <row r="53" spans="1:5" ht="30">
      <c r="A53" s="8" t="s">
        <v>92</v>
      </c>
      <c r="B53" s="5" t="s">
        <v>93</v>
      </c>
      <c r="C53" s="3" t="s">
        <v>18</v>
      </c>
      <c r="D53" s="13">
        <v>0</v>
      </c>
      <c r="E53" s="35">
        <f t="shared" si="0"/>
        <v>0</v>
      </c>
    </row>
    <row r="54" spans="1:5">
      <c r="A54" s="8" t="s">
        <v>94</v>
      </c>
      <c r="B54" s="5" t="s">
        <v>30</v>
      </c>
      <c r="C54" s="3" t="s">
        <v>18</v>
      </c>
      <c r="D54" s="13">
        <v>0</v>
      </c>
      <c r="E54" s="35">
        <f t="shared" si="0"/>
        <v>0</v>
      </c>
    </row>
    <row r="55" spans="1:5">
      <c r="A55" s="8" t="s">
        <v>95</v>
      </c>
      <c r="B55" s="5" t="s">
        <v>96</v>
      </c>
      <c r="C55" s="3" t="s">
        <v>18</v>
      </c>
      <c r="D55" s="13">
        <v>0.5</v>
      </c>
      <c r="E55" s="35">
        <v>4.51</v>
      </c>
    </row>
    <row r="56" spans="1:5">
      <c r="A56" s="8" t="s">
        <v>97</v>
      </c>
      <c r="B56" s="5" t="s">
        <v>98</v>
      </c>
      <c r="C56" s="3" t="s">
        <v>18</v>
      </c>
      <c r="D56" s="13">
        <v>78.02</v>
      </c>
      <c r="E56" s="35">
        <f t="shared" si="0"/>
        <v>80.472090579999985</v>
      </c>
    </row>
    <row r="57" spans="1:5">
      <c r="A57" s="8" t="s">
        <v>99</v>
      </c>
      <c r="B57" s="5" t="s">
        <v>100</v>
      </c>
      <c r="C57" s="3" t="s">
        <v>18</v>
      </c>
      <c r="D57" s="13">
        <v>0</v>
      </c>
      <c r="E57" s="35">
        <f t="shared" si="0"/>
        <v>0</v>
      </c>
    </row>
    <row r="58" spans="1:5">
      <c r="A58" s="8" t="s">
        <v>101</v>
      </c>
      <c r="B58" s="5" t="s">
        <v>102</v>
      </c>
      <c r="C58" s="3" t="s">
        <v>18</v>
      </c>
      <c r="D58" s="13">
        <v>0</v>
      </c>
      <c r="E58" s="35">
        <f t="shared" si="0"/>
        <v>0</v>
      </c>
    </row>
    <row r="59" spans="1:5">
      <c r="A59" s="8" t="s">
        <v>103</v>
      </c>
      <c r="B59" s="5" t="s">
        <v>104</v>
      </c>
      <c r="C59" s="3" t="s">
        <v>18</v>
      </c>
      <c r="D59" s="13">
        <v>0</v>
      </c>
      <c r="E59" s="35">
        <f t="shared" si="0"/>
        <v>0</v>
      </c>
    </row>
    <row r="60" spans="1:5">
      <c r="A60" s="8" t="s">
        <v>105</v>
      </c>
      <c r="B60" s="5" t="s">
        <v>106</v>
      </c>
      <c r="C60" s="3" t="s">
        <v>18</v>
      </c>
      <c r="D60" s="13">
        <v>0</v>
      </c>
      <c r="E60" s="35">
        <f t="shared" si="0"/>
        <v>0</v>
      </c>
    </row>
    <row r="61" spans="1:5">
      <c r="A61" s="8" t="s">
        <v>107</v>
      </c>
      <c r="B61" s="5" t="s">
        <v>108</v>
      </c>
      <c r="C61" s="3" t="s">
        <v>18</v>
      </c>
      <c r="D61" s="13">
        <v>0</v>
      </c>
      <c r="E61" s="35">
        <f t="shared" si="0"/>
        <v>0</v>
      </c>
    </row>
    <row r="62" spans="1:5">
      <c r="A62" s="8">
        <v>4</v>
      </c>
      <c r="B62" s="5" t="s">
        <v>109</v>
      </c>
      <c r="C62" s="3" t="s">
        <v>18</v>
      </c>
      <c r="D62" s="13">
        <v>0</v>
      </c>
      <c r="E62" s="35">
        <f t="shared" si="0"/>
        <v>0</v>
      </c>
    </row>
    <row r="63" spans="1:5">
      <c r="A63" s="8" t="s">
        <v>110</v>
      </c>
      <c r="B63" s="5" t="s">
        <v>111</v>
      </c>
      <c r="C63" s="3" t="s">
        <v>18</v>
      </c>
      <c r="D63" s="13">
        <v>0</v>
      </c>
      <c r="E63" s="35">
        <f t="shared" si="0"/>
        <v>0</v>
      </c>
    </row>
    <row r="64" spans="1:5">
      <c r="A64" s="8" t="s">
        <v>112</v>
      </c>
      <c r="B64" s="5" t="s">
        <v>113</v>
      </c>
      <c r="C64" s="3" t="s">
        <v>18</v>
      </c>
      <c r="D64" s="13">
        <v>0</v>
      </c>
      <c r="E64" s="35">
        <f t="shared" si="0"/>
        <v>0</v>
      </c>
    </row>
    <row r="65" spans="1:5" ht="30">
      <c r="A65" s="8" t="s">
        <v>114</v>
      </c>
      <c r="B65" s="5" t="s">
        <v>115</v>
      </c>
      <c r="C65" s="3" t="s">
        <v>18</v>
      </c>
      <c r="D65" s="13">
        <v>0</v>
      </c>
      <c r="E65" s="35">
        <f t="shared" si="0"/>
        <v>0</v>
      </c>
    </row>
    <row r="66" spans="1:5">
      <c r="A66" s="8" t="s">
        <v>116</v>
      </c>
      <c r="B66" s="5" t="s">
        <v>117</v>
      </c>
      <c r="C66" s="3" t="s">
        <v>18</v>
      </c>
      <c r="D66" s="13">
        <v>0</v>
      </c>
      <c r="E66" s="35">
        <f t="shared" si="0"/>
        <v>0</v>
      </c>
    </row>
    <row r="67" spans="1:5" ht="45">
      <c r="A67" s="8" t="s">
        <v>118</v>
      </c>
      <c r="B67" s="5" t="s">
        <v>119</v>
      </c>
      <c r="C67" s="3" t="s">
        <v>18</v>
      </c>
      <c r="D67" s="13">
        <v>0</v>
      </c>
      <c r="E67" s="35">
        <f t="shared" si="0"/>
        <v>0</v>
      </c>
    </row>
    <row r="68" spans="1:5">
      <c r="A68" s="8" t="s">
        <v>120</v>
      </c>
      <c r="B68" s="5" t="s">
        <v>121</v>
      </c>
      <c r="C68" s="3" t="s">
        <v>18</v>
      </c>
      <c r="D68" s="13">
        <v>0</v>
      </c>
      <c r="E68" s="35">
        <f t="shared" si="0"/>
        <v>0</v>
      </c>
    </row>
    <row r="69" spans="1:5">
      <c r="A69" s="8">
        <v>5</v>
      </c>
      <c r="B69" s="5" t="s">
        <v>122</v>
      </c>
      <c r="C69" s="3" t="s">
        <v>18</v>
      </c>
      <c r="D69" s="13">
        <v>8493.3000000000011</v>
      </c>
      <c r="E69" s="35">
        <f t="shared" si="0"/>
        <v>8760.2359257000007</v>
      </c>
    </row>
    <row r="70" spans="1:5">
      <c r="A70" s="9" t="s">
        <v>123</v>
      </c>
      <c r="B70" s="6"/>
      <c r="C70" s="4"/>
      <c r="D70" s="13"/>
      <c r="E70" s="35"/>
    </row>
    <row r="71" spans="1:5" ht="30">
      <c r="A71" s="8">
        <v>1</v>
      </c>
      <c r="B71" s="5" t="s">
        <v>124</v>
      </c>
      <c r="C71" s="3" t="s">
        <v>125</v>
      </c>
      <c r="D71" s="13">
        <v>8</v>
      </c>
      <c r="E71" s="35">
        <v>8</v>
      </c>
    </row>
    <row r="72" spans="1:5">
      <c r="A72" s="8">
        <v>2</v>
      </c>
      <c r="B72" s="5" t="s">
        <v>126</v>
      </c>
      <c r="C72" s="3" t="s">
        <v>127</v>
      </c>
      <c r="D72" s="13">
        <v>37.4</v>
      </c>
      <c r="E72" s="35">
        <v>37.4</v>
      </c>
    </row>
    <row r="73" spans="1:5">
      <c r="A73" s="8">
        <v>3</v>
      </c>
      <c r="B73" s="5" t="s">
        <v>128</v>
      </c>
      <c r="C73" s="3" t="s">
        <v>129</v>
      </c>
      <c r="D73" s="13">
        <v>3</v>
      </c>
      <c r="E73" s="35">
        <v>3</v>
      </c>
    </row>
    <row r="74" spans="1:5">
      <c r="A74" s="8">
        <v>4</v>
      </c>
      <c r="B74" s="5" t="s">
        <v>130</v>
      </c>
      <c r="C74" s="3" t="s">
        <v>131</v>
      </c>
      <c r="D74" s="13">
        <v>60</v>
      </c>
      <c r="E74" s="27">
        <v>60</v>
      </c>
    </row>
  </sheetData>
  <mergeCells count="4">
    <mergeCell ref="A8:D8"/>
    <mergeCell ref="A11:D11"/>
    <mergeCell ref="A7:B7"/>
    <mergeCell ref="A6:E6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workbookViewId="0">
      <selection activeCell="A8" sqref="A8:D8"/>
    </sheetView>
  </sheetViews>
  <sheetFormatPr defaultRowHeight="15"/>
  <cols>
    <col min="2" max="2" width="63.7109375" customWidth="1"/>
    <col min="3" max="3" width="13.5703125" customWidth="1"/>
    <col min="4" max="4" width="14.85546875" customWidth="1"/>
  </cols>
  <sheetData>
    <row r="1" spans="1:4">
      <c r="A1" s="14"/>
      <c r="B1" s="14"/>
      <c r="C1" s="14"/>
      <c r="D1" s="24" t="s">
        <v>0</v>
      </c>
    </row>
    <row r="2" spans="1:4">
      <c r="A2" s="14"/>
      <c r="B2" s="14"/>
      <c r="C2" s="14"/>
      <c r="D2" s="24" t="s">
        <v>1</v>
      </c>
    </row>
    <row r="3" spans="1:4">
      <c r="A3" s="14"/>
      <c r="B3" s="14"/>
      <c r="C3" s="14"/>
      <c r="D3" s="24" t="s">
        <v>2</v>
      </c>
    </row>
    <row r="4" spans="1:4">
      <c r="A4" s="14"/>
      <c r="B4" s="14"/>
      <c r="C4" s="14"/>
      <c r="D4" s="25" t="s">
        <v>3</v>
      </c>
    </row>
    <row r="5" spans="1:4">
      <c r="A5" s="15"/>
      <c r="B5" s="14"/>
      <c r="C5" s="14"/>
      <c r="D5" s="14"/>
    </row>
    <row r="6" spans="1:4" ht="18.75">
      <c r="A6" s="40" t="s">
        <v>4</v>
      </c>
      <c r="B6" s="40"/>
      <c r="C6" s="40"/>
      <c r="D6" s="40"/>
    </row>
    <row r="7" spans="1:4" ht="18.75">
      <c r="A7" s="39" t="s">
        <v>5</v>
      </c>
      <c r="B7" s="39"/>
      <c r="C7" s="23" t="s">
        <v>152</v>
      </c>
      <c r="D7" s="26"/>
    </row>
    <row r="8" spans="1:4" ht="15.75">
      <c r="A8" s="37" t="s">
        <v>6</v>
      </c>
      <c r="B8" s="37"/>
      <c r="C8" s="37"/>
      <c r="D8" s="37"/>
    </row>
    <row r="9" spans="1:4" ht="15.75">
      <c r="A9" s="41" t="s">
        <v>7</v>
      </c>
      <c r="B9" s="41"/>
      <c r="C9" s="41"/>
      <c r="D9" s="41"/>
    </row>
    <row r="10" spans="1:4" ht="15.75">
      <c r="A10" s="42" t="s">
        <v>8</v>
      </c>
      <c r="B10" s="42"/>
      <c r="C10" s="42"/>
      <c r="D10" s="42"/>
    </row>
    <row r="11" spans="1:4" ht="15.75">
      <c r="A11" s="38" t="s">
        <v>9</v>
      </c>
      <c r="B11" s="38"/>
      <c r="C11" s="38"/>
      <c r="D11" s="38"/>
    </row>
    <row r="12" spans="1:4">
      <c r="A12" s="15"/>
      <c r="B12" s="14"/>
      <c r="C12" s="14"/>
      <c r="D12" s="14"/>
    </row>
    <row r="13" spans="1:4">
      <c r="A13" s="20" t="s">
        <v>10</v>
      </c>
      <c r="B13" s="16" t="s">
        <v>11</v>
      </c>
      <c r="C13" s="16" t="s">
        <v>12</v>
      </c>
      <c r="D13" s="27" t="s">
        <v>13</v>
      </c>
    </row>
    <row r="14" spans="1:4" ht="30">
      <c r="A14" s="21">
        <v>1</v>
      </c>
      <c r="B14" s="18" t="s">
        <v>14</v>
      </c>
      <c r="C14" s="16" t="s">
        <v>15</v>
      </c>
      <c r="D14" s="27">
        <f>D15+D16+D17+D22+D23</f>
        <v>7250.1739999999991</v>
      </c>
    </row>
    <row r="15" spans="1:4">
      <c r="A15" s="21" t="s">
        <v>16</v>
      </c>
      <c r="B15" s="18" t="s">
        <v>17</v>
      </c>
      <c r="C15" s="16" t="s">
        <v>18</v>
      </c>
      <c r="D15" s="27">
        <f>3231.99+267.37+317.901</f>
        <v>3817.2609999999995</v>
      </c>
    </row>
    <row r="16" spans="1:4">
      <c r="A16" s="21" t="s">
        <v>19</v>
      </c>
      <c r="B16" s="18" t="s">
        <v>20</v>
      </c>
      <c r="C16" s="16" t="s">
        <v>18</v>
      </c>
      <c r="D16" s="27">
        <f>977.77+80.38+95.915</f>
        <v>1154.0650000000001</v>
      </c>
    </row>
    <row r="17" spans="1:4">
      <c r="A17" s="21" t="s">
        <v>21</v>
      </c>
      <c r="B17" s="18" t="s">
        <v>22</v>
      </c>
      <c r="C17" s="16" t="s">
        <v>18</v>
      </c>
      <c r="D17" s="27">
        <f>D18+D19+D20+D21</f>
        <v>752.15</v>
      </c>
    </row>
    <row r="18" spans="1:4">
      <c r="A18" s="21" t="s">
        <v>23</v>
      </c>
      <c r="B18" s="18" t="s">
        <v>24</v>
      </c>
      <c r="C18" s="16" t="s">
        <v>18</v>
      </c>
      <c r="D18" s="27">
        <v>48.12</v>
      </c>
    </row>
    <row r="19" spans="1:4">
      <c r="A19" s="21" t="s">
        <v>25</v>
      </c>
      <c r="B19" s="18" t="s">
        <v>26</v>
      </c>
      <c r="C19" s="16" t="s">
        <v>18</v>
      </c>
      <c r="D19" s="27">
        <v>47.61</v>
      </c>
    </row>
    <row r="20" spans="1:4">
      <c r="A20" s="21" t="s">
        <v>27</v>
      </c>
      <c r="B20" s="18" t="s">
        <v>28</v>
      </c>
      <c r="C20" s="16" t="s">
        <v>18</v>
      </c>
      <c r="D20" s="27">
        <v>656.42</v>
      </c>
    </row>
    <row r="21" spans="1:4">
      <c r="A21" s="21" t="s">
        <v>29</v>
      </c>
      <c r="B21" s="18" t="s">
        <v>30</v>
      </c>
      <c r="C21" s="16" t="s">
        <v>18</v>
      </c>
      <c r="D21" s="27">
        <v>0</v>
      </c>
    </row>
    <row r="22" spans="1:4">
      <c r="A22" s="21" t="s">
        <v>31</v>
      </c>
      <c r="B22" s="18" t="s">
        <v>32</v>
      </c>
      <c r="C22" s="16" t="s">
        <v>18</v>
      </c>
      <c r="D22" s="27">
        <v>384.31</v>
      </c>
    </row>
    <row r="23" spans="1:4">
      <c r="A23" s="21" t="s">
        <v>33</v>
      </c>
      <c r="B23" s="18" t="s">
        <v>34</v>
      </c>
      <c r="C23" s="16" t="s">
        <v>18</v>
      </c>
      <c r="D23" s="27">
        <f>D24+D29+D32+D37+D47+D48</f>
        <v>1142.3879999999999</v>
      </c>
    </row>
    <row r="24" spans="1:4">
      <c r="A24" s="21" t="s">
        <v>35</v>
      </c>
      <c r="B24" s="18" t="s">
        <v>36</v>
      </c>
      <c r="C24" s="16" t="s">
        <v>18</v>
      </c>
      <c r="D24" s="27">
        <f>D25+D26+D27+D28</f>
        <v>442.178</v>
      </c>
    </row>
    <row r="25" spans="1:4">
      <c r="A25" s="21" t="s">
        <v>37</v>
      </c>
      <c r="B25" s="18" t="s">
        <v>38</v>
      </c>
      <c r="C25" s="16" t="s">
        <v>18</v>
      </c>
      <c r="D25" s="27">
        <v>0</v>
      </c>
    </row>
    <row r="26" spans="1:4">
      <c r="A26" s="21" t="s">
        <v>39</v>
      </c>
      <c r="B26" s="18" t="s">
        <v>40</v>
      </c>
      <c r="C26" s="16" t="s">
        <v>18</v>
      </c>
      <c r="D26" s="27"/>
    </row>
    <row r="27" spans="1:4" ht="30">
      <c r="A27" s="21" t="s">
        <v>41</v>
      </c>
      <c r="B27" s="18" t="s">
        <v>42</v>
      </c>
      <c r="C27" s="16" t="s">
        <v>18</v>
      </c>
      <c r="D27" s="27">
        <v>441.47800000000001</v>
      </c>
    </row>
    <row r="28" spans="1:4">
      <c r="A28" s="21" t="s">
        <v>43</v>
      </c>
      <c r="B28" s="18" t="s">
        <v>44</v>
      </c>
      <c r="C28" s="16" t="s">
        <v>18</v>
      </c>
      <c r="D28" s="27">
        <v>0.7</v>
      </c>
    </row>
    <row r="29" spans="1:4">
      <c r="A29" s="21" t="s">
        <v>45</v>
      </c>
      <c r="B29" s="18" t="s">
        <v>46</v>
      </c>
      <c r="C29" s="16" t="s">
        <v>18</v>
      </c>
      <c r="D29" s="27">
        <f>D30+D31</f>
        <v>19.68</v>
      </c>
    </row>
    <row r="30" spans="1:4" ht="30">
      <c r="A30" s="21" t="s">
        <v>47</v>
      </c>
      <c r="B30" s="18" t="s">
        <v>48</v>
      </c>
      <c r="C30" s="16" t="s">
        <v>18</v>
      </c>
      <c r="D30" s="27">
        <v>15.68</v>
      </c>
    </row>
    <row r="31" spans="1:4">
      <c r="A31" s="21" t="s">
        <v>49</v>
      </c>
      <c r="B31" s="18" t="s">
        <v>50</v>
      </c>
      <c r="C31" s="16" t="s">
        <v>18</v>
      </c>
      <c r="D31" s="27">
        <v>4</v>
      </c>
    </row>
    <row r="32" spans="1:4">
      <c r="A32" s="21" t="s">
        <v>51</v>
      </c>
      <c r="B32" s="18" t="s">
        <v>52</v>
      </c>
      <c r="C32" s="16" t="s">
        <v>18</v>
      </c>
      <c r="D32" s="27">
        <f>D33+D34+D35+D36</f>
        <v>73.400000000000006</v>
      </c>
    </row>
    <row r="33" spans="1:4">
      <c r="A33" s="21" t="s">
        <v>53</v>
      </c>
      <c r="B33" s="18" t="s">
        <v>54</v>
      </c>
      <c r="C33" s="16" t="s">
        <v>18</v>
      </c>
      <c r="D33" s="27">
        <v>68.5</v>
      </c>
    </row>
    <row r="34" spans="1:4">
      <c r="A34" s="21" t="s">
        <v>55</v>
      </c>
      <c r="B34" s="18" t="s">
        <v>56</v>
      </c>
      <c r="C34" s="16" t="s">
        <v>18</v>
      </c>
      <c r="D34" s="27"/>
    </row>
    <row r="35" spans="1:4">
      <c r="A35" s="21" t="s">
        <v>57</v>
      </c>
      <c r="B35" s="18" t="s">
        <v>58</v>
      </c>
      <c r="C35" s="16" t="s">
        <v>18</v>
      </c>
      <c r="D35" s="27">
        <v>4.9000000000000004</v>
      </c>
    </row>
    <row r="36" spans="1:4">
      <c r="A36" s="21" t="s">
        <v>59</v>
      </c>
      <c r="B36" s="18" t="s">
        <v>60</v>
      </c>
      <c r="C36" s="16" t="s">
        <v>18</v>
      </c>
      <c r="D36" s="27"/>
    </row>
    <row r="37" spans="1:4">
      <c r="A37" s="21" t="s">
        <v>61</v>
      </c>
      <c r="B37" s="18" t="s">
        <v>62</v>
      </c>
      <c r="C37" s="16" t="s">
        <v>18</v>
      </c>
      <c r="D37" s="27">
        <f>D38+D39+D40+D41+D42</f>
        <v>323.99499999999995</v>
      </c>
    </row>
    <row r="38" spans="1:4">
      <c r="A38" s="21" t="s">
        <v>63</v>
      </c>
      <c r="B38" s="18" t="s">
        <v>64</v>
      </c>
      <c r="C38" s="16" t="s">
        <v>18</v>
      </c>
      <c r="D38" s="27">
        <f>8.41+0.793+0.798+2.744</f>
        <v>12.744999999999999</v>
      </c>
    </row>
    <row r="39" spans="1:4">
      <c r="A39" s="21" t="s">
        <v>65</v>
      </c>
      <c r="B39" s="18" t="s">
        <v>66</v>
      </c>
      <c r="C39" s="16" t="s">
        <v>18</v>
      </c>
      <c r="D39" s="27"/>
    </row>
    <row r="40" spans="1:4">
      <c r="A40" s="21" t="s">
        <v>67</v>
      </c>
      <c r="B40" s="18" t="s">
        <v>68</v>
      </c>
      <c r="C40" s="16" t="s">
        <v>18</v>
      </c>
      <c r="D40" s="27">
        <v>24.7</v>
      </c>
    </row>
    <row r="41" spans="1:4">
      <c r="A41" s="21" t="s">
        <v>69</v>
      </c>
      <c r="B41" s="18" t="s">
        <v>70</v>
      </c>
      <c r="C41" s="16" t="s">
        <v>18</v>
      </c>
      <c r="D41" s="27"/>
    </row>
    <row r="42" spans="1:4">
      <c r="A42" s="21" t="s">
        <v>71</v>
      </c>
      <c r="B42" s="18" t="s">
        <v>72</v>
      </c>
      <c r="C42" s="16" t="s">
        <v>18</v>
      </c>
      <c r="D42" s="27">
        <f>D43+D44+D45+D46</f>
        <v>286.54999999999995</v>
      </c>
    </row>
    <row r="43" spans="1:4" ht="30">
      <c r="A43" s="21" t="s">
        <v>73</v>
      </c>
      <c r="B43" s="18" t="s">
        <v>74</v>
      </c>
      <c r="C43" s="16" t="s">
        <v>18</v>
      </c>
      <c r="D43" s="27"/>
    </row>
    <row r="44" spans="1:4" ht="45">
      <c r="A44" s="21" t="s">
        <v>75</v>
      </c>
      <c r="B44" s="18" t="s">
        <v>76</v>
      </c>
      <c r="C44" s="16" t="s">
        <v>18</v>
      </c>
      <c r="D44" s="27">
        <v>279.89999999999998</v>
      </c>
    </row>
    <row r="45" spans="1:4">
      <c r="A45" s="21" t="s">
        <v>77</v>
      </c>
      <c r="B45" s="18" t="s">
        <v>78</v>
      </c>
      <c r="C45" s="16" t="s">
        <v>18</v>
      </c>
      <c r="D45" s="27"/>
    </row>
    <row r="46" spans="1:4">
      <c r="A46" s="21" t="s">
        <v>79</v>
      </c>
      <c r="B46" s="18" t="s">
        <v>30</v>
      </c>
      <c r="C46" s="16" t="s">
        <v>18</v>
      </c>
      <c r="D46" s="27">
        <v>6.65</v>
      </c>
    </row>
    <row r="47" spans="1:4">
      <c r="A47" s="21" t="s">
        <v>80</v>
      </c>
      <c r="B47" s="18" t="s">
        <v>81</v>
      </c>
      <c r="C47" s="16" t="s">
        <v>18</v>
      </c>
      <c r="D47" s="27"/>
    </row>
    <row r="48" spans="1:4">
      <c r="A48" s="21" t="s">
        <v>82</v>
      </c>
      <c r="B48" s="18" t="s">
        <v>83</v>
      </c>
      <c r="C48" s="16" t="s">
        <v>18</v>
      </c>
      <c r="D48" s="27">
        <f>D49+D50+D51++D52+D53+D54</f>
        <v>283.13500000000005</v>
      </c>
    </row>
    <row r="49" spans="1:4">
      <c r="A49" s="21" t="s">
        <v>84</v>
      </c>
      <c r="B49" s="18" t="s">
        <v>85</v>
      </c>
      <c r="C49" s="16" t="s">
        <v>18</v>
      </c>
      <c r="D49" s="27">
        <v>6.4</v>
      </c>
    </row>
    <row r="50" spans="1:4">
      <c r="A50" s="21" t="s">
        <v>86</v>
      </c>
      <c r="B50" s="18" t="s">
        <v>87</v>
      </c>
      <c r="C50" s="16" t="s">
        <v>18</v>
      </c>
      <c r="D50" s="27">
        <v>42.2</v>
      </c>
    </row>
    <row r="51" spans="1:4">
      <c r="A51" s="21" t="s">
        <v>88</v>
      </c>
      <c r="B51" s="18" t="s">
        <v>89</v>
      </c>
      <c r="C51" s="16" t="s">
        <v>18</v>
      </c>
      <c r="D51" s="27"/>
    </row>
    <row r="52" spans="1:4">
      <c r="A52" s="21" t="s">
        <v>90</v>
      </c>
      <c r="B52" s="18" t="s">
        <v>91</v>
      </c>
      <c r="C52" s="16" t="s">
        <v>18</v>
      </c>
      <c r="D52" s="27"/>
    </row>
    <row r="53" spans="1:4" ht="30">
      <c r="A53" s="21" t="s">
        <v>92</v>
      </c>
      <c r="B53" s="18" t="s">
        <v>93</v>
      </c>
      <c r="C53" s="16" t="s">
        <v>18</v>
      </c>
      <c r="D53" s="27"/>
    </row>
    <row r="54" spans="1:4">
      <c r="A54" s="21" t="s">
        <v>94</v>
      </c>
      <c r="B54" s="18" t="s">
        <v>30</v>
      </c>
      <c r="C54" s="16" t="s">
        <v>18</v>
      </c>
      <c r="D54" s="27">
        <f>1.78+79.368+3.171+1.8+120.58+27.836</f>
        <v>234.53500000000003</v>
      </c>
    </row>
    <row r="55" spans="1:4">
      <c r="A55" s="21" t="s">
        <v>95</v>
      </c>
      <c r="B55" s="18" t="s">
        <v>96</v>
      </c>
      <c r="C55" s="16" t="s">
        <v>18</v>
      </c>
      <c r="D55" s="27">
        <v>0</v>
      </c>
    </row>
    <row r="56" spans="1:4">
      <c r="A56" s="21" t="s">
        <v>97</v>
      </c>
      <c r="B56" s="18" t="s">
        <v>98</v>
      </c>
      <c r="C56" s="16" t="s">
        <v>18</v>
      </c>
      <c r="D56" s="27">
        <v>0</v>
      </c>
    </row>
    <row r="57" spans="1:4">
      <c r="A57" s="21" t="s">
        <v>99</v>
      </c>
      <c r="B57" s="18" t="s">
        <v>100</v>
      </c>
      <c r="C57" s="16" t="s">
        <v>18</v>
      </c>
      <c r="D57" s="27">
        <v>0</v>
      </c>
    </row>
    <row r="58" spans="1:4">
      <c r="A58" s="21" t="s">
        <v>101</v>
      </c>
      <c r="B58" s="18" t="s">
        <v>102</v>
      </c>
      <c r="C58" s="16" t="s">
        <v>18</v>
      </c>
      <c r="D58" s="27">
        <v>0</v>
      </c>
    </row>
    <row r="59" spans="1:4">
      <c r="A59" s="21" t="s">
        <v>103</v>
      </c>
      <c r="B59" s="18" t="s">
        <v>104</v>
      </c>
      <c r="C59" s="16" t="s">
        <v>18</v>
      </c>
      <c r="D59" s="27">
        <v>0</v>
      </c>
    </row>
    <row r="60" spans="1:4">
      <c r="A60" s="21" t="s">
        <v>105</v>
      </c>
      <c r="B60" s="18" t="s">
        <v>106</v>
      </c>
      <c r="C60" s="16" t="s">
        <v>18</v>
      </c>
      <c r="D60" s="27">
        <v>0</v>
      </c>
    </row>
    <row r="61" spans="1:4">
      <c r="A61" s="21" t="s">
        <v>107</v>
      </c>
      <c r="B61" s="18" t="s">
        <v>108</v>
      </c>
      <c r="C61" s="16" t="s">
        <v>18</v>
      </c>
      <c r="D61" s="27">
        <v>0</v>
      </c>
    </row>
    <row r="62" spans="1:4">
      <c r="A62" s="21">
        <v>4</v>
      </c>
      <c r="B62" s="18" t="s">
        <v>109</v>
      </c>
      <c r="C62" s="16" t="s">
        <v>18</v>
      </c>
      <c r="D62" s="27">
        <v>0</v>
      </c>
    </row>
    <row r="63" spans="1:4">
      <c r="A63" s="21" t="s">
        <v>110</v>
      </c>
      <c r="B63" s="18" t="s">
        <v>111</v>
      </c>
      <c r="C63" s="16" t="s">
        <v>18</v>
      </c>
      <c r="D63" s="27">
        <v>0</v>
      </c>
    </row>
    <row r="64" spans="1:4">
      <c r="A64" s="21" t="s">
        <v>112</v>
      </c>
      <c r="B64" s="18" t="s">
        <v>113</v>
      </c>
      <c r="C64" s="16" t="s">
        <v>18</v>
      </c>
      <c r="D64" s="27">
        <v>0</v>
      </c>
    </row>
    <row r="65" spans="1:4">
      <c r="A65" s="21" t="s">
        <v>114</v>
      </c>
      <c r="B65" s="18" t="s">
        <v>115</v>
      </c>
      <c r="C65" s="16" t="s">
        <v>18</v>
      </c>
      <c r="D65" s="27">
        <v>0</v>
      </c>
    </row>
    <row r="66" spans="1:4">
      <c r="A66" s="21" t="s">
        <v>116</v>
      </c>
      <c r="B66" s="18" t="s">
        <v>117</v>
      </c>
      <c r="C66" s="16" t="s">
        <v>18</v>
      </c>
      <c r="D66" s="27">
        <v>0</v>
      </c>
    </row>
    <row r="67" spans="1:4" ht="45">
      <c r="A67" s="21" t="s">
        <v>118</v>
      </c>
      <c r="B67" s="18" t="s">
        <v>119</v>
      </c>
      <c r="C67" s="16" t="s">
        <v>18</v>
      </c>
      <c r="D67" s="27">
        <f>512.069+525.195</f>
        <v>1037.2640000000001</v>
      </c>
    </row>
    <row r="68" spans="1:4">
      <c r="A68" s="21" t="s">
        <v>120</v>
      </c>
      <c r="B68" s="18" t="s">
        <v>121</v>
      </c>
      <c r="C68" s="16" t="s">
        <v>18</v>
      </c>
      <c r="D68" s="27">
        <v>0</v>
      </c>
    </row>
    <row r="69" spans="1:4">
      <c r="A69" s="21">
        <v>5</v>
      </c>
      <c r="B69" s="18" t="s">
        <v>122</v>
      </c>
      <c r="C69" s="16" t="s">
        <v>18</v>
      </c>
      <c r="D69" s="27">
        <v>6341.5969999999998</v>
      </c>
    </row>
    <row r="70" spans="1:4">
      <c r="A70" s="22" t="s">
        <v>123</v>
      </c>
      <c r="B70" s="19"/>
      <c r="C70" s="17"/>
      <c r="D70" s="27"/>
    </row>
    <row r="71" spans="1:4" ht="30">
      <c r="A71" s="21">
        <v>1</v>
      </c>
      <c r="B71" s="18" t="s">
        <v>124</v>
      </c>
      <c r="C71" s="16" t="s">
        <v>125</v>
      </c>
      <c r="D71" s="28">
        <v>18</v>
      </c>
    </row>
    <row r="72" spans="1:4">
      <c r="A72" s="21">
        <v>2</v>
      </c>
      <c r="B72" s="18" t="s">
        <v>126</v>
      </c>
      <c r="C72" s="16" t="s">
        <v>127</v>
      </c>
      <c r="D72" s="27">
        <v>37.4</v>
      </c>
    </row>
    <row r="73" spans="1:4">
      <c r="A73" s="21">
        <v>3</v>
      </c>
      <c r="B73" s="18" t="s">
        <v>128</v>
      </c>
      <c r="C73" s="16" t="s">
        <v>129</v>
      </c>
      <c r="D73" s="27">
        <v>3</v>
      </c>
    </row>
    <row r="74" spans="1:4">
      <c r="A74" s="21">
        <v>4</v>
      </c>
      <c r="B74" s="18" t="s">
        <v>130</v>
      </c>
      <c r="C74" s="16" t="s">
        <v>131</v>
      </c>
      <c r="D74" s="27">
        <v>60</v>
      </c>
    </row>
  </sheetData>
  <mergeCells count="6">
    <mergeCell ref="A11:D11"/>
    <mergeCell ref="A6:D6"/>
    <mergeCell ref="A7:B7"/>
    <mergeCell ref="A8:D8"/>
    <mergeCell ref="A9:D9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activeCell="A8" sqref="A8:B8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153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11499.18</v>
      </c>
    </row>
    <row r="19" spans="1:2">
      <c r="A19" s="33" t="s">
        <v>143</v>
      </c>
      <c r="B19" s="34">
        <v>16175.33</v>
      </c>
    </row>
    <row r="20" spans="1:2">
      <c r="A20" s="33" t="s">
        <v>144</v>
      </c>
      <c r="B20" s="34">
        <v>4099.7700000000004</v>
      </c>
    </row>
    <row r="21" spans="1:2">
      <c r="A21" s="33" t="s">
        <v>145</v>
      </c>
      <c r="B21" s="34">
        <v>281.02999999999997</v>
      </c>
    </row>
    <row r="22" spans="1:2">
      <c r="A22" s="33" t="s">
        <v>146</v>
      </c>
      <c r="B22" s="34">
        <v>99.13</v>
      </c>
    </row>
    <row r="23" spans="1:2">
      <c r="A23" s="33" t="s">
        <v>147</v>
      </c>
      <c r="B23" s="34">
        <v>2339.83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34494.270000000004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activeCell="A8" sqref="A8:B8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151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23447</v>
      </c>
    </row>
    <row r="19" spans="1:2">
      <c r="A19" s="33" t="s">
        <v>143</v>
      </c>
      <c r="B19" s="34">
        <v>5718</v>
      </c>
    </row>
    <row r="20" spans="1:2">
      <c r="A20" s="33" t="s">
        <v>144</v>
      </c>
      <c r="B20" s="34">
        <v>1579</v>
      </c>
    </row>
    <row r="21" spans="1:2">
      <c r="A21" s="33" t="s">
        <v>145</v>
      </c>
      <c r="B21" s="34">
        <v>87</v>
      </c>
    </row>
    <row r="22" spans="1:2">
      <c r="A22" s="33" t="s">
        <v>146</v>
      </c>
      <c r="B22" s="34">
        <v>107</v>
      </c>
    </row>
    <row r="23" spans="1:2">
      <c r="A23" s="33" t="s">
        <v>147</v>
      </c>
      <c r="B23" s="34">
        <v>1626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6 план</vt:lpstr>
      <vt:lpstr>форма 6 факт</vt:lpstr>
      <vt:lpstr>объемы факт</vt:lpstr>
      <vt:lpstr>объемы 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2019-08-01T08:54:19Z</dcterms:created>
  <dcterms:modified xsi:type="dcterms:W3CDTF">2021-08-02T04:59:15Z</dcterms:modified>
</cp:coreProperties>
</file>